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UMTOL-OMTOL\Заявки 2026\Заявки РАЗНЫЕ\СБУ 2026\Лоты\лот №61652\ТЗ\"/>
    </mc:Choice>
  </mc:AlternateContent>
  <bookViews>
    <workbookView xWindow="0" yWindow="0" windowWidth="27105" windowHeight="12195"/>
  </bookViews>
  <sheets>
    <sheet name="Расчет НМЦ лота" sheetId="1" r:id="rId1"/>
  </sheets>
  <externalReferences>
    <externalReference r:id="rId2"/>
  </externalReferences>
  <definedNames>
    <definedName name="A_COLUMNS" localSheetId="0">'Расчет НМЦ лота'!#REF!</definedName>
    <definedName name="A_COLUMNS">'[1]Приложение 2.2 к части II ИК'!#REF!</definedName>
    <definedName name="A_FNAMES" localSheetId="0">'Расчет НМЦ лота'!#REF!</definedName>
    <definedName name="A_FNAMES">'[1]Приложение 2.2 к части II ИК'!#REF!</definedName>
    <definedName name="A_SNAMES" localSheetId="0">'Расчет НМЦ лота'!#REF!</definedName>
    <definedName name="A_SNAMES">'[1]Приложение 2.2 к части II ИК'!#REF!</definedName>
    <definedName name="CenaCol" localSheetId="0">'Расчет НМЦ лота'!#REF!</definedName>
    <definedName name="ITOG" localSheetId="0">'Расчет НМЦ лота'!#REF!</definedName>
    <definedName name="ITOG">'[1]Приложение 2.2 к части II ИК'!#REF!</definedName>
    <definedName name="LastRow" localSheetId="0">'Расчет НМЦ лота'!$A$24</definedName>
    <definedName name="LOT_ITOG" localSheetId="0">'Расчет НМЦ лота'!$25:$25</definedName>
    <definedName name="PQRT1_ITOG" localSheetId="0">'Расчет НМЦ лота'!#REF!</definedName>
    <definedName name="PQRT1_LINE" localSheetId="0">'Расчет НМЦ лота'!#REF!</definedName>
    <definedName name="PQRT2_ITOG" localSheetId="0">'Расчет НМЦ лота'!#REF!</definedName>
    <definedName name="PQRT2_LINE" localSheetId="0">'Расчет НМЦ лота'!#REF!</definedName>
    <definedName name="PQRT3_ITOG" localSheetId="0">'Расчет НМЦ лота'!#REF!</definedName>
    <definedName name="PQRT3_LINE" localSheetId="0">'Расчет НМЦ лота'!#REF!</definedName>
    <definedName name="PQRT4_ITOG" localSheetId="0">'Расчет НМЦ лота'!#REF!</definedName>
    <definedName name="PQRT4_LINE" localSheetId="0">'Расчет НМЦ лота'!#REF!</definedName>
    <definedName name="QRT1_ITOG" localSheetId="0">'Расчет НМЦ лота'!#REF!</definedName>
    <definedName name="QRT1_LINE" localSheetId="0">'Расчет НМЦ лота'!#REF!</definedName>
    <definedName name="QRT2_ITOG" localSheetId="0">'Расчет НМЦ лота'!#REF!</definedName>
    <definedName name="QRT2_LINE" localSheetId="0">'Расчет НМЦ лота'!#REF!</definedName>
    <definedName name="QRT3_ITOG" localSheetId="0">'Расчет НМЦ лота'!#REF!</definedName>
    <definedName name="QRT3_LINE" localSheetId="0">'Расчет НМЦ лота'!#REF!</definedName>
    <definedName name="QRT4_ITOG" localSheetId="0">'Расчет НМЦ лота'!$11:$11</definedName>
    <definedName name="QRT4_LINE" localSheetId="0">'Расчет НМЦ лота'!$12:$12</definedName>
    <definedName name="Z_FNUMBERS" localSheetId="0">'Расчет НМЦ лота'!$A$9</definedName>
    <definedName name="Z_MNLIST" localSheetId="0">'Расчет НМЦ лота'!$A$27</definedName>
    <definedName name="Z_MNLIST">'[1]Приложение 2.2 к части II ИК'!#REF!</definedName>
    <definedName name="ZPQRT1_HEAD" localSheetId="0">'Расчет НМЦ лота'!#REF!</definedName>
    <definedName name="ZPQRT2_HEAD" localSheetId="0">'Расчет НМЦ лота'!#REF!</definedName>
    <definedName name="ZPQRT3_HEAD" localSheetId="0">'Расчет НМЦ лота'!#REF!</definedName>
    <definedName name="ZPQRT4_HEAD" localSheetId="0">'Расчет НМЦ лота'!#REF!</definedName>
    <definedName name="ZQRT1_HEAD" localSheetId="0">'Расчет НМЦ лота'!#REF!</definedName>
    <definedName name="ZQRT2_HEAD" localSheetId="0">'Расчет НМЦ лота'!#REF!</definedName>
    <definedName name="ZQRT3_HEAD" localSheetId="0">'Расчет НМЦ лота'!#REF!</definedName>
    <definedName name="ZQRT4_HEAD" localSheetId="0">'Расчет НМЦ лота'!$A$11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3" i="1" l="1"/>
  <c r="AB13" i="1" s="1"/>
  <c r="AA13" i="1"/>
  <c r="Z14" i="1"/>
  <c r="AA14" i="1"/>
  <c r="AB14" i="1"/>
  <c r="Z15" i="1"/>
  <c r="AB15" i="1" s="1"/>
  <c r="AA15" i="1"/>
  <c r="Z16" i="1"/>
  <c r="AA16" i="1"/>
  <c r="AB16" i="1"/>
  <c r="Z17" i="1"/>
  <c r="AB17" i="1" s="1"/>
  <c r="AA17" i="1"/>
  <c r="Z18" i="1"/>
  <c r="AA18" i="1"/>
  <c r="AB18" i="1"/>
  <c r="Z19" i="1"/>
  <c r="AB19" i="1" s="1"/>
  <c r="AA19" i="1"/>
  <c r="Z20" i="1"/>
  <c r="AA20" i="1"/>
  <c r="AB20" i="1"/>
  <c r="Z21" i="1"/>
  <c r="AB21" i="1" s="1"/>
  <c r="AA21" i="1"/>
  <c r="Z22" i="1"/>
  <c r="AA22" i="1"/>
  <c r="AB22" i="1"/>
  <c r="Z23" i="1"/>
  <c r="AB23" i="1" s="1"/>
  <c r="AA23" i="1"/>
  <c r="Z24" i="1"/>
  <c r="AA24" i="1"/>
  <c r="AB24" i="1"/>
  <c r="AA12" i="1"/>
  <c r="Z12" i="1"/>
  <c r="AB12" i="1" s="1"/>
  <c r="AA25" i="1" l="1"/>
  <c r="AB25" i="1" s="1"/>
  <c r="O15" i="1"/>
  <c r="O16" i="1"/>
  <c r="N16" i="1" s="1"/>
  <c r="O17" i="1"/>
  <c r="N17" i="1" s="1"/>
  <c r="O18" i="1"/>
  <c r="N18" i="1" s="1"/>
  <c r="O19" i="1"/>
  <c r="N19" i="1" s="1"/>
  <c r="O20" i="1"/>
  <c r="N20" i="1" s="1"/>
  <c r="O21" i="1"/>
  <c r="O22" i="1"/>
  <c r="N22" i="1" s="1"/>
  <c r="O23" i="1"/>
  <c r="N23" i="1" s="1"/>
  <c r="O24" i="1"/>
  <c r="N24" i="1" s="1"/>
  <c r="N15" i="1"/>
  <c r="N21" i="1"/>
  <c r="O12" i="1" l="1"/>
  <c r="N12" i="1" s="1"/>
  <c r="O13" i="1"/>
  <c r="N13" i="1" s="1"/>
  <c r="O14" i="1"/>
  <c r="N14" i="1" s="1"/>
  <c r="P11" i="1"/>
  <c r="P25" i="1" s="1"/>
  <c r="Q11" i="1"/>
  <c r="Q25" i="1" s="1"/>
  <c r="R11" i="1"/>
  <c r="R25" i="1" s="1"/>
  <c r="S11" i="1"/>
  <c r="S25" i="1" s="1"/>
  <c r="T11" i="1"/>
  <c r="T25" i="1" s="1"/>
  <c r="U11" i="1"/>
  <c r="U25" i="1" s="1"/>
  <c r="V11" i="1"/>
  <c r="V25" i="1" s="1"/>
  <c r="W11" i="1"/>
  <c r="W25" i="1" s="1"/>
  <c r="X11" i="1"/>
  <c r="X25" i="1" s="1"/>
  <c r="N11" i="1" l="1"/>
  <c r="N25" i="1" s="1"/>
  <c r="O11" i="1"/>
  <c r="O25" i="1" s="1"/>
</calcChain>
</file>

<file path=xl/sharedStrings.xml><?xml version="1.0" encoding="utf-8"?>
<sst xmlns="http://schemas.openxmlformats.org/spreadsheetml/2006/main" count="154" uniqueCount="60">
  <si>
    <t/>
  </si>
  <si>
    <t>Итого по лоту:</t>
  </si>
  <si>
    <t>4*</t>
  </si>
  <si>
    <t>ГОСТ, технический регламент, Техусловия (ТУ) на изготовление</t>
  </si>
  <si>
    <t>Страна происхождения</t>
  </si>
  <si>
    <t>Наименование производителя, ИНН</t>
  </si>
  <si>
    <t>№ заключения аттестационной комиссии ПАО "Россети", Наименование и ИНН производителя по данным ЗАК (заполняется Участником)</t>
  </si>
  <si>
    <t>Подлежит аттестации в ПАО "Россети" (Да/Нет) (заполняется Заказчиком)</t>
  </si>
  <si>
    <t>предлагаемое Участником (с указанием характеристик)</t>
  </si>
  <si>
    <t>требуемое Заказчиком</t>
  </si>
  <si>
    <t>ИА</t>
  </si>
  <si>
    <t>ЦЭС</t>
  </si>
  <si>
    <t>СЭС</t>
  </si>
  <si>
    <t>ЧуЭС</t>
  </si>
  <si>
    <t>ЧаЭС</t>
  </si>
  <si>
    <t>ПГЭС</t>
  </si>
  <si>
    <t>ОЭС</t>
  </si>
  <si>
    <t>КуЭС</t>
  </si>
  <si>
    <t>БЭС</t>
  </si>
  <si>
    <t>Итого по ПЭ</t>
  </si>
  <si>
    <t>Квартал потребности</t>
  </si>
  <si>
    <t xml:space="preserve">Срок поставки
</t>
  </si>
  <si>
    <t>Требования к качеству продукции</t>
  </si>
  <si>
    <t>Наименование продукции</t>
  </si>
  <si>
    <t>Объём  продукции в единицах измерения по производственным отделениям филиалов ПАО "Россети Урал" - Пермэнерго</t>
  </si>
  <si>
    <t>Итого по всем филиалам</t>
  </si>
  <si>
    <t>Ед. изм.</t>
  </si>
  <si>
    <t>Источник финансирования</t>
  </si>
  <si>
    <t>Продукция</t>
  </si>
  <si>
    <t>Номенклатурный номер</t>
  </si>
  <si>
    <t>№ п/п</t>
  </si>
  <si>
    <t>ПАО "Россети Урал" намерено приобрести следующую продукцию:</t>
  </si>
  <si>
    <t>Перечень и объемы закупаемой продукции.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</si>
  <si>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</si>
  <si>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</si>
  <si>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</si>
  <si>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</si>
  <si>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46*</t>
  </si>
  <si>
    <t>48*</t>
  </si>
  <si>
    <t>-</t>
  </si>
  <si>
    <t>ID закупки 61652 Поставка хозяйственных материалов (ПЭ)</t>
  </si>
  <si>
    <t>Объем поставки под потребность 4 квартала 2026:</t>
  </si>
  <si>
    <t>Лампа настольная "ДЕЛЬТА-1"</t>
  </si>
  <si>
    <t>Плед флис 1500х2000мм</t>
  </si>
  <si>
    <t>Тарелка глубокая D=240 мм</t>
  </si>
  <si>
    <t>Пара чайная 250мл</t>
  </si>
  <si>
    <t>Плечики деревянные</t>
  </si>
  <si>
    <t>Ложка чайная металлическая</t>
  </si>
  <si>
    <t>Ложка столовая нержавеющая</t>
  </si>
  <si>
    <t>Комплект постельного белья 1,5сп бязь</t>
  </si>
  <si>
    <t>Одеяло холофайбер 2,0 сп</t>
  </si>
  <si>
    <t>Полотенце махровое 70х140</t>
  </si>
  <si>
    <t>Емкость пластик. для воды 50л с ручками</t>
  </si>
  <si>
    <t>Стойка сушильная обувная 24п.220В 1250Вт</t>
  </si>
  <si>
    <t>Кастрюля нерж., с крыш. 3,7 л</t>
  </si>
  <si>
    <t>1. Основная деятельность</t>
  </si>
  <si>
    <t>ШТ</t>
  </si>
  <si>
    <t>ПАР</t>
  </si>
  <si>
    <t>нет</t>
  </si>
  <si>
    <t>в течение 30 календарных дней с момента поставки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</si>
</sst>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2" fillId="0" borderId="0" xfId="0" applyFont="1" applyFill="1"/>
    <xf numFmtId="4" fontId="2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0" fillId="0" borderId="1" xfId="0" applyFill="1" applyBorder="1" applyAlignment="1">
      <alignment horizontal="left" vertical="center" wrapText="1"/>
    </xf>
    <xf numFmtId="0" fontId="1" fillId="0" borderId="7" xfId="0" applyFont="1" applyFill="1" applyBorder="1" applyAlignment="1">
      <alignment vertical="center" wrapText="1"/>
    </xf>
    <xf numFmtId="4" fontId="1" fillId="0" borderId="7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bedeva-YuYu\Desktop\!&#1058;&#1047;+&#1087;&#1088;&#1080;&#1083;%20&#1082;%20&#1048;&#1050;&#1047;_&#1055;&#1054;&#1057;&#1058;&#1040;&#1042;&#1050;&#1040;%20&#1088;&#1077;&#1076;%20&#1103;&#1085;&#1074;%202025\&#1050;&#1101;&#1092;%20&#1052;&#1057;&#1055;\&#1055;&#1088;&#1080;&#1083;&#1086;&#1078;&#1077;&#1085;&#1080;&#1077;%20&#8470;3.2%20&#1082;%20&#1095;&#1072;&#1089;&#1090;&#1080;%20II%20&#1048;&#1050;%20-%20&#1062;&#1055;%20&#1055;&#1054;%20&#1085;&#1072;&#1094;.&#1088;&#1077;&#1078;&#1080;&#108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.2 к части II ИК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B25"/>
  <sheetViews>
    <sheetView tabSelected="1" topLeftCell="E1" zoomScale="70" zoomScaleNormal="70" workbookViewId="0">
      <selection activeCell="AB12" sqref="AB12"/>
    </sheetView>
  </sheetViews>
  <sheetFormatPr defaultColWidth="11.7109375" defaultRowHeight="15" x14ac:dyDescent="0.25"/>
  <cols>
    <col min="1" max="1" width="4" style="1" customWidth="1"/>
    <col min="2" max="2" width="11.7109375" style="1" customWidth="1"/>
    <col min="3" max="3" width="45.140625" style="1" customWidth="1"/>
    <col min="4" max="6" width="35" style="1" customWidth="1"/>
    <col min="7" max="7" width="18.85546875" style="1" customWidth="1"/>
    <col min="8" max="8" width="16.140625" style="1" customWidth="1"/>
    <col min="9" max="9" width="22" style="1" customWidth="1"/>
    <col min="10" max="10" width="15.7109375" style="1" customWidth="1"/>
    <col min="11" max="11" width="8.7109375" style="1" customWidth="1"/>
    <col min="12" max="12" width="20" style="1" customWidth="1"/>
    <col min="13" max="13" width="8.5703125" style="1" customWidth="1"/>
    <col min="14" max="14" width="10.5703125" style="1" customWidth="1"/>
    <col min="15" max="15" width="11.140625" style="1" customWidth="1"/>
    <col min="16" max="16" width="9.5703125" style="1" customWidth="1"/>
    <col min="17" max="17" width="9.5703125" style="2" customWidth="1"/>
    <col min="18" max="19" width="9.5703125" style="1" customWidth="1"/>
    <col min="20" max="20" width="8.5703125" style="1" customWidth="1"/>
    <col min="21" max="21" width="10.5703125" style="1" customWidth="1"/>
    <col min="22" max="23" width="9.5703125" style="1" customWidth="1"/>
    <col min="24" max="24" width="5" style="1" customWidth="1"/>
    <col min="25" max="25" width="13.140625" style="1" bestFit="1" customWidth="1"/>
    <col min="26" max="26" width="13.140625" style="1" customWidth="1"/>
    <col min="27" max="28" width="15.85546875" style="1" customWidth="1"/>
    <col min="29" max="16384" width="11.7109375" style="1"/>
  </cols>
  <sheetData>
    <row r="1" spans="1:28" x14ac:dyDescent="0.25">
      <c r="Y1" s="25"/>
      <c r="Z1" s="25"/>
      <c r="AA1" s="25"/>
      <c r="AB1" s="25"/>
    </row>
    <row r="3" spans="1:28" x14ac:dyDescent="0.25">
      <c r="Y3" s="18"/>
      <c r="Z3" s="18"/>
      <c r="AA3" s="18"/>
      <c r="AB3" s="18"/>
    </row>
    <row r="4" spans="1:28" ht="15" customHeight="1" x14ac:dyDescent="0.25">
      <c r="A4" s="26" t="s">
        <v>32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15" customHeight="1" x14ac:dyDescent="0.25">
      <c r="A5" s="27" t="s">
        <v>31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</row>
    <row r="6" spans="1:28" ht="45" customHeight="1" x14ac:dyDescent="0.25">
      <c r="A6" s="30" t="s">
        <v>30</v>
      </c>
      <c r="B6" s="30" t="s">
        <v>29</v>
      </c>
      <c r="C6" s="34" t="s">
        <v>28</v>
      </c>
      <c r="D6" s="35"/>
      <c r="E6" s="35"/>
      <c r="F6" s="35"/>
      <c r="G6" s="35"/>
      <c r="H6" s="35"/>
      <c r="I6" s="35"/>
      <c r="J6" s="35"/>
      <c r="K6" s="36"/>
      <c r="L6" s="30" t="s">
        <v>27</v>
      </c>
      <c r="M6" s="30" t="s">
        <v>26</v>
      </c>
      <c r="N6" s="30" t="s">
        <v>25</v>
      </c>
      <c r="O6" s="34" t="s">
        <v>24</v>
      </c>
      <c r="P6" s="35"/>
      <c r="Q6" s="35"/>
      <c r="R6" s="35"/>
      <c r="S6" s="35"/>
      <c r="T6" s="35"/>
      <c r="U6" s="35"/>
      <c r="V6" s="35"/>
      <c r="W6" s="35"/>
      <c r="X6" s="36"/>
      <c r="Y6" s="30" t="s">
        <v>33</v>
      </c>
      <c r="Z6" s="30" t="s">
        <v>34</v>
      </c>
      <c r="AA6" s="37" t="s">
        <v>35</v>
      </c>
      <c r="AB6" s="37" t="s">
        <v>36</v>
      </c>
    </row>
    <row r="7" spans="1:28" ht="14.45" customHeight="1" x14ac:dyDescent="0.25">
      <c r="A7" s="30" t="s">
        <v>0</v>
      </c>
      <c r="B7" s="30" t="s">
        <v>0</v>
      </c>
      <c r="C7" s="30" t="s">
        <v>23</v>
      </c>
      <c r="D7" s="30" t="s">
        <v>0</v>
      </c>
      <c r="E7" s="34" t="s">
        <v>22</v>
      </c>
      <c r="F7" s="35"/>
      <c r="G7" s="35"/>
      <c r="H7" s="35"/>
      <c r="I7" s="36"/>
      <c r="J7" s="31" t="s">
        <v>21</v>
      </c>
      <c r="K7" s="31" t="s">
        <v>20</v>
      </c>
      <c r="L7" s="30" t="s">
        <v>0</v>
      </c>
      <c r="M7" s="30" t="s">
        <v>0</v>
      </c>
      <c r="N7" s="30" t="s">
        <v>0</v>
      </c>
      <c r="O7" s="31" t="s">
        <v>19</v>
      </c>
      <c r="P7" s="31" t="s">
        <v>18</v>
      </c>
      <c r="Q7" s="31" t="s">
        <v>17</v>
      </c>
      <c r="R7" s="31" t="s">
        <v>16</v>
      </c>
      <c r="S7" s="31" t="s">
        <v>15</v>
      </c>
      <c r="T7" s="31" t="s">
        <v>12</v>
      </c>
      <c r="U7" s="31" t="s">
        <v>11</v>
      </c>
      <c r="V7" s="31" t="s">
        <v>14</v>
      </c>
      <c r="W7" s="31" t="s">
        <v>13</v>
      </c>
      <c r="X7" s="31" t="s">
        <v>10</v>
      </c>
      <c r="Y7" s="30" t="s">
        <v>0</v>
      </c>
      <c r="Z7" s="30" t="s">
        <v>0</v>
      </c>
      <c r="AA7" s="37" t="s">
        <v>0</v>
      </c>
      <c r="AB7" s="37" t="s">
        <v>0</v>
      </c>
    </row>
    <row r="8" spans="1:28" ht="75" x14ac:dyDescent="0.25">
      <c r="A8" s="30" t="s">
        <v>0</v>
      </c>
      <c r="B8" s="30" t="s">
        <v>0</v>
      </c>
      <c r="C8" s="6" t="s">
        <v>9</v>
      </c>
      <c r="D8" s="6" t="s">
        <v>8</v>
      </c>
      <c r="E8" s="13" t="s">
        <v>7</v>
      </c>
      <c r="F8" s="13" t="s">
        <v>6</v>
      </c>
      <c r="G8" s="13" t="s">
        <v>5</v>
      </c>
      <c r="H8" s="6" t="s">
        <v>4</v>
      </c>
      <c r="I8" s="6" t="s">
        <v>3</v>
      </c>
      <c r="J8" s="32"/>
      <c r="K8" s="32"/>
      <c r="L8" s="30" t="s">
        <v>0</v>
      </c>
      <c r="M8" s="30" t="s">
        <v>0</v>
      </c>
      <c r="N8" s="30" t="s">
        <v>0</v>
      </c>
      <c r="O8" s="32"/>
      <c r="P8" s="32"/>
      <c r="Q8" s="32"/>
      <c r="R8" s="32"/>
      <c r="S8" s="32"/>
      <c r="T8" s="32"/>
      <c r="U8" s="32"/>
      <c r="V8" s="32"/>
      <c r="W8" s="32"/>
      <c r="X8" s="32"/>
      <c r="Y8" s="30" t="s">
        <v>0</v>
      </c>
      <c r="Z8" s="30" t="s">
        <v>0</v>
      </c>
      <c r="AA8" s="37" t="s">
        <v>0</v>
      </c>
      <c r="AB8" s="37" t="s">
        <v>0</v>
      </c>
    </row>
    <row r="9" spans="1:28" x14ac:dyDescent="0.25">
      <c r="A9" s="6">
        <v>1</v>
      </c>
      <c r="B9" s="6">
        <v>2</v>
      </c>
      <c r="C9" s="6">
        <v>3</v>
      </c>
      <c r="D9" s="6" t="s">
        <v>2</v>
      </c>
      <c r="E9" s="13">
        <v>5</v>
      </c>
      <c r="F9" s="13">
        <v>6</v>
      </c>
      <c r="G9" s="6">
        <v>7</v>
      </c>
      <c r="H9" s="13">
        <v>8</v>
      </c>
      <c r="I9" s="13">
        <v>9</v>
      </c>
      <c r="J9" s="6">
        <v>10</v>
      </c>
      <c r="K9" s="13">
        <v>11</v>
      </c>
      <c r="L9" s="13">
        <v>12</v>
      </c>
      <c r="M9" s="6">
        <v>13</v>
      </c>
      <c r="N9" s="13">
        <v>14</v>
      </c>
      <c r="O9" s="13">
        <v>15</v>
      </c>
      <c r="P9" s="6">
        <v>16</v>
      </c>
      <c r="Q9" s="13">
        <v>17</v>
      </c>
      <c r="R9" s="13">
        <v>18</v>
      </c>
      <c r="S9" s="6">
        <v>19</v>
      </c>
      <c r="T9" s="13">
        <v>20</v>
      </c>
      <c r="U9" s="13">
        <v>21</v>
      </c>
      <c r="V9" s="6">
        <v>22</v>
      </c>
      <c r="W9" s="13">
        <v>23</v>
      </c>
      <c r="X9" s="13">
        <v>24</v>
      </c>
      <c r="Y9" s="15">
        <v>45</v>
      </c>
      <c r="Z9" s="15" t="s">
        <v>37</v>
      </c>
      <c r="AA9" s="15">
        <v>47</v>
      </c>
      <c r="AB9" s="15" t="s">
        <v>38</v>
      </c>
    </row>
    <row r="10" spans="1:28" x14ac:dyDescent="0.25">
      <c r="A10" s="33" t="s">
        <v>40</v>
      </c>
      <c r="B10" s="30" t="s">
        <v>0</v>
      </c>
      <c r="C10" s="30" t="s">
        <v>0</v>
      </c>
      <c r="D10" s="30" t="s">
        <v>0</v>
      </c>
      <c r="E10" s="30"/>
      <c r="F10" s="30"/>
      <c r="G10" s="30" t="s">
        <v>0</v>
      </c>
      <c r="H10" s="30"/>
      <c r="I10" s="30" t="s">
        <v>0</v>
      </c>
      <c r="J10" s="6"/>
      <c r="K10" s="6"/>
      <c r="L10" s="6" t="s">
        <v>0</v>
      </c>
      <c r="M10" s="6" t="s">
        <v>0</v>
      </c>
      <c r="N10" s="6" t="s">
        <v>0</v>
      </c>
      <c r="O10" s="8" t="s">
        <v>0</v>
      </c>
      <c r="P10" s="8" t="s">
        <v>0</v>
      </c>
      <c r="Q10" s="8" t="s">
        <v>0</v>
      </c>
      <c r="R10" s="8" t="s">
        <v>0</v>
      </c>
      <c r="S10" s="8" t="s">
        <v>0</v>
      </c>
      <c r="T10" s="8" t="s">
        <v>0</v>
      </c>
      <c r="U10" s="8" t="s">
        <v>0</v>
      </c>
      <c r="V10" s="8" t="s">
        <v>0</v>
      </c>
      <c r="W10" s="8" t="s">
        <v>0</v>
      </c>
      <c r="X10" s="8" t="s">
        <v>0</v>
      </c>
      <c r="Y10" s="14" t="s">
        <v>0</v>
      </c>
      <c r="Z10" s="14"/>
      <c r="AA10" s="14"/>
      <c r="AB10" s="15" t="s">
        <v>0</v>
      </c>
    </row>
    <row r="11" spans="1:28" ht="15" customHeight="1" x14ac:dyDescent="0.25">
      <c r="A11" s="28" t="s">
        <v>41</v>
      </c>
      <c r="B11" s="29"/>
      <c r="C11" s="29"/>
      <c r="D11" s="29"/>
      <c r="E11" s="29"/>
      <c r="F11" s="29"/>
      <c r="G11" s="29"/>
      <c r="H11" s="29"/>
      <c r="I11" s="29"/>
      <c r="J11" s="12"/>
      <c r="K11" s="11"/>
      <c r="L11" s="10" t="s">
        <v>0</v>
      </c>
      <c r="M11" s="4" t="s">
        <v>0</v>
      </c>
      <c r="N11" s="3">
        <f>SUM(N12:N24)</f>
        <v>405</v>
      </c>
      <c r="O11" s="8">
        <f t="shared" ref="O11:O24" si="0">IF(SUM(P11:X11)&gt;0,SUM(P11:X11),"")</f>
        <v>405</v>
      </c>
      <c r="P11" s="8">
        <f t="shared" ref="P11:X11" si="1">SUM(P12:P24)</f>
        <v>0</v>
      </c>
      <c r="Q11" s="8">
        <f t="shared" si="1"/>
        <v>0</v>
      </c>
      <c r="R11" s="8">
        <f t="shared" si="1"/>
        <v>0</v>
      </c>
      <c r="S11" s="8">
        <f t="shared" si="1"/>
        <v>4</v>
      </c>
      <c r="T11" s="8">
        <f t="shared" si="1"/>
        <v>0</v>
      </c>
      <c r="U11" s="8">
        <f t="shared" si="1"/>
        <v>1</v>
      </c>
      <c r="V11" s="8">
        <f t="shared" si="1"/>
        <v>396</v>
      </c>
      <c r="W11" s="8">
        <f t="shared" si="1"/>
        <v>4</v>
      </c>
      <c r="X11" s="8">
        <f t="shared" si="1"/>
        <v>0</v>
      </c>
      <c r="Y11" s="9"/>
      <c r="Z11" s="9"/>
      <c r="AA11" s="3"/>
      <c r="AB11" s="3"/>
    </row>
    <row r="12" spans="1:28" ht="75" x14ac:dyDescent="0.25">
      <c r="A12" s="19">
        <v>1</v>
      </c>
      <c r="B12" s="19">
        <v>1015851</v>
      </c>
      <c r="C12" s="19" t="s">
        <v>42</v>
      </c>
      <c r="D12" s="16"/>
      <c r="E12" s="16" t="s">
        <v>58</v>
      </c>
      <c r="F12" s="16"/>
      <c r="G12" s="16"/>
      <c r="H12" s="16"/>
      <c r="I12" s="16"/>
      <c r="J12" s="16" t="s">
        <v>59</v>
      </c>
      <c r="K12" s="22">
        <v>42026</v>
      </c>
      <c r="L12" s="22" t="s">
        <v>55</v>
      </c>
      <c r="M12" s="22" t="s">
        <v>56</v>
      </c>
      <c r="N12" s="16">
        <f>SUM(O12)</f>
        <v>4</v>
      </c>
      <c r="O12" s="8">
        <f t="shared" si="0"/>
        <v>4</v>
      </c>
      <c r="P12" s="23">
        <v>0</v>
      </c>
      <c r="Q12" s="23">
        <v>0</v>
      </c>
      <c r="R12" s="23">
        <v>0</v>
      </c>
      <c r="S12" s="23">
        <v>4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7">
        <v>2009</v>
      </c>
      <c r="Z12" s="3">
        <f>ROUND(Y12*1.22,4)</f>
        <v>2450.98</v>
      </c>
      <c r="AA12" s="3">
        <f>Y12*N12</f>
        <v>8036</v>
      </c>
      <c r="AB12" s="3">
        <f>Z12*N12</f>
        <v>9803.92</v>
      </c>
    </row>
    <row r="13" spans="1:28" ht="75" x14ac:dyDescent="0.25">
      <c r="A13" s="19">
        <v>2</v>
      </c>
      <c r="B13" s="19">
        <v>1016326</v>
      </c>
      <c r="C13" s="19" t="s">
        <v>43</v>
      </c>
      <c r="D13" s="16"/>
      <c r="E13" s="16" t="s">
        <v>58</v>
      </c>
      <c r="F13" s="16"/>
      <c r="G13" s="16"/>
      <c r="H13" s="16"/>
      <c r="I13" s="16"/>
      <c r="J13" s="16" t="s">
        <v>59</v>
      </c>
      <c r="K13" s="22">
        <v>42026</v>
      </c>
      <c r="L13" s="22" t="s">
        <v>55</v>
      </c>
      <c r="M13" s="22" t="s">
        <v>56</v>
      </c>
      <c r="N13" s="16">
        <f t="shared" ref="N13:N24" si="2">SUM(O13)</f>
        <v>60</v>
      </c>
      <c r="O13" s="8">
        <f t="shared" si="0"/>
        <v>60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60</v>
      </c>
      <c r="W13" s="23">
        <v>0</v>
      </c>
      <c r="X13" s="23">
        <v>0</v>
      </c>
      <c r="Y13" s="7">
        <v>901</v>
      </c>
      <c r="Z13" s="3">
        <f t="shared" ref="Z13:Z24" si="3">ROUND(Y13*1.22,4)</f>
        <v>1099.22</v>
      </c>
      <c r="AA13" s="3">
        <f t="shared" ref="AA13:AA24" si="4">Y13*N13</f>
        <v>54060</v>
      </c>
      <c r="AB13" s="3">
        <f t="shared" ref="AB13:AB24" si="5">Z13*N13</f>
        <v>65953.2</v>
      </c>
    </row>
    <row r="14" spans="1:28" ht="75" x14ac:dyDescent="0.25">
      <c r="A14" s="19">
        <v>3</v>
      </c>
      <c r="B14" s="19">
        <v>1018114</v>
      </c>
      <c r="C14" s="19" t="s">
        <v>44</v>
      </c>
      <c r="D14" s="16"/>
      <c r="E14" s="16" t="s">
        <v>58</v>
      </c>
      <c r="F14" s="16"/>
      <c r="G14" s="16"/>
      <c r="H14" s="16"/>
      <c r="I14" s="16"/>
      <c r="J14" s="16" t="s">
        <v>59</v>
      </c>
      <c r="K14" s="22">
        <v>42026</v>
      </c>
      <c r="L14" s="22" t="s">
        <v>55</v>
      </c>
      <c r="M14" s="22" t="s">
        <v>56</v>
      </c>
      <c r="N14" s="16">
        <f t="shared" si="2"/>
        <v>30</v>
      </c>
      <c r="O14" s="8">
        <f t="shared" si="0"/>
        <v>30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30</v>
      </c>
      <c r="W14" s="23">
        <v>0</v>
      </c>
      <c r="X14" s="23">
        <v>0</v>
      </c>
      <c r="Y14" s="7">
        <v>124</v>
      </c>
      <c r="Z14" s="3">
        <f t="shared" si="3"/>
        <v>151.28</v>
      </c>
      <c r="AA14" s="3">
        <f t="shared" si="4"/>
        <v>3720</v>
      </c>
      <c r="AB14" s="3">
        <f t="shared" si="5"/>
        <v>4538.3999999999996</v>
      </c>
    </row>
    <row r="15" spans="1:28" ht="75" x14ac:dyDescent="0.25">
      <c r="A15" s="19">
        <v>4</v>
      </c>
      <c r="B15" s="19">
        <v>1018116</v>
      </c>
      <c r="C15" s="19" t="s">
        <v>45</v>
      </c>
      <c r="D15" s="16"/>
      <c r="E15" s="16" t="s">
        <v>58</v>
      </c>
      <c r="F15" s="16"/>
      <c r="G15" s="16"/>
      <c r="H15" s="16"/>
      <c r="I15" s="16"/>
      <c r="J15" s="16" t="s">
        <v>59</v>
      </c>
      <c r="K15" s="22">
        <v>42026</v>
      </c>
      <c r="L15" s="22" t="s">
        <v>55</v>
      </c>
      <c r="M15" s="22" t="s">
        <v>57</v>
      </c>
      <c r="N15" s="16">
        <f t="shared" si="2"/>
        <v>30</v>
      </c>
      <c r="O15" s="8">
        <f t="shared" si="0"/>
        <v>30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30</v>
      </c>
      <c r="W15" s="23">
        <v>0</v>
      </c>
      <c r="X15" s="23">
        <v>0</v>
      </c>
      <c r="Y15" s="7">
        <v>285</v>
      </c>
      <c r="Z15" s="3">
        <f t="shared" si="3"/>
        <v>347.7</v>
      </c>
      <c r="AA15" s="3">
        <f t="shared" si="4"/>
        <v>8550</v>
      </c>
      <c r="AB15" s="3">
        <f t="shared" si="5"/>
        <v>10431</v>
      </c>
    </row>
    <row r="16" spans="1:28" ht="75" x14ac:dyDescent="0.25">
      <c r="A16" s="19">
        <v>5</v>
      </c>
      <c r="B16" s="19">
        <v>1018727</v>
      </c>
      <c r="C16" s="19" t="s">
        <v>46</v>
      </c>
      <c r="D16" s="16"/>
      <c r="E16" s="16" t="s">
        <v>58</v>
      </c>
      <c r="F16" s="16"/>
      <c r="G16" s="16"/>
      <c r="H16" s="16"/>
      <c r="I16" s="16"/>
      <c r="J16" s="16" t="s">
        <v>59</v>
      </c>
      <c r="K16" s="22">
        <v>42026</v>
      </c>
      <c r="L16" s="22" t="s">
        <v>55</v>
      </c>
      <c r="M16" s="22" t="s">
        <v>56</v>
      </c>
      <c r="N16" s="16">
        <f t="shared" si="2"/>
        <v>60</v>
      </c>
      <c r="O16" s="8">
        <f t="shared" si="0"/>
        <v>60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v>60</v>
      </c>
      <c r="W16" s="23">
        <v>0</v>
      </c>
      <c r="X16" s="23">
        <v>0</v>
      </c>
      <c r="Y16" s="7">
        <v>143</v>
      </c>
      <c r="Z16" s="3">
        <f t="shared" si="3"/>
        <v>174.46</v>
      </c>
      <c r="AA16" s="3">
        <f t="shared" si="4"/>
        <v>8580</v>
      </c>
      <c r="AB16" s="3">
        <f t="shared" si="5"/>
        <v>10467.6</v>
      </c>
    </row>
    <row r="17" spans="1:28" ht="75" x14ac:dyDescent="0.25">
      <c r="A17" s="19">
        <v>6</v>
      </c>
      <c r="B17" s="19">
        <v>1019377</v>
      </c>
      <c r="C17" s="19" t="s">
        <v>47</v>
      </c>
      <c r="D17" s="16"/>
      <c r="E17" s="16" t="s">
        <v>58</v>
      </c>
      <c r="F17" s="16"/>
      <c r="G17" s="16"/>
      <c r="H17" s="16"/>
      <c r="I17" s="16"/>
      <c r="J17" s="16" t="s">
        <v>59</v>
      </c>
      <c r="K17" s="22">
        <v>42026</v>
      </c>
      <c r="L17" s="22" t="s">
        <v>55</v>
      </c>
      <c r="M17" s="22" t="s">
        <v>56</v>
      </c>
      <c r="N17" s="16">
        <f t="shared" si="2"/>
        <v>30</v>
      </c>
      <c r="O17" s="8">
        <f t="shared" si="0"/>
        <v>30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30</v>
      </c>
      <c r="W17" s="23">
        <v>0</v>
      </c>
      <c r="X17" s="23">
        <v>0</v>
      </c>
      <c r="Y17" s="7">
        <v>134</v>
      </c>
      <c r="Z17" s="3">
        <f t="shared" si="3"/>
        <v>163.47999999999999</v>
      </c>
      <c r="AA17" s="3">
        <f t="shared" si="4"/>
        <v>4020</v>
      </c>
      <c r="AB17" s="3">
        <f t="shared" si="5"/>
        <v>4904.3999999999996</v>
      </c>
    </row>
    <row r="18" spans="1:28" ht="75" x14ac:dyDescent="0.25">
      <c r="A18" s="19">
        <v>7</v>
      </c>
      <c r="B18" s="19">
        <v>1019693</v>
      </c>
      <c r="C18" s="19" t="s">
        <v>48</v>
      </c>
      <c r="D18" s="16"/>
      <c r="E18" s="16" t="s">
        <v>58</v>
      </c>
      <c r="F18" s="16"/>
      <c r="G18" s="16"/>
      <c r="H18" s="16"/>
      <c r="I18" s="16"/>
      <c r="J18" s="16" t="s">
        <v>59</v>
      </c>
      <c r="K18" s="22">
        <v>42026</v>
      </c>
      <c r="L18" s="22" t="s">
        <v>55</v>
      </c>
      <c r="M18" s="22" t="s">
        <v>56</v>
      </c>
      <c r="N18" s="16">
        <f t="shared" si="2"/>
        <v>30</v>
      </c>
      <c r="O18" s="8">
        <f t="shared" si="0"/>
        <v>30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30</v>
      </c>
      <c r="W18" s="23">
        <v>0</v>
      </c>
      <c r="X18" s="23">
        <v>0</v>
      </c>
      <c r="Y18" s="7">
        <v>53</v>
      </c>
      <c r="Z18" s="3">
        <f t="shared" si="3"/>
        <v>64.66</v>
      </c>
      <c r="AA18" s="3">
        <f t="shared" si="4"/>
        <v>1590</v>
      </c>
      <c r="AB18" s="3">
        <f t="shared" si="5"/>
        <v>1939.8</v>
      </c>
    </row>
    <row r="19" spans="1:28" ht="75" x14ac:dyDescent="0.25">
      <c r="A19" s="19">
        <v>8</v>
      </c>
      <c r="B19" s="19">
        <v>1022847</v>
      </c>
      <c r="C19" s="19" t="s">
        <v>49</v>
      </c>
      <c r="D19" s="16"/>
      <c r="E19" s="16" t="s">
        <v>58</v>
      </c>
      <c r="F19" s="16"/>
      <c r="G19" s="16"/>
      <c r="H19" s="16"/>
      <c r="I19" s="16"/>
      <c r="J19" s="16" t="s">
        <v>59</v>
      </c>
      <c r="K19" s="22">
        <v>42026</v>
      </c>
      <c r="L19" s="22" t="s">
        <v>55</v>
      </c>
      <c r="M19" s="22" t="s">
        <v>56</v>
      </c>
      <c r="N19" s="16">
        <f t="shared" si="2"/>
        <v>60</v>
      </c>
      <c r="O19" s="8">
        <f t="shared" si="0"/>
        <v>60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60</v>
      </c>
      <c r="W19" s="23">
        <v>0</v>
      </c>
      <c r="X19" s="23">
        <v>0</v>
      </c>
      <c r="Y19" s="7">
        <v>1953</v>
      </c>
      <c r="Z19" s="3">
        <f t="shared" si="3"/>
        <v>2382.66</v>
      </c>
      <c r="AA19" s="3">
        <f t="shared" si="4"/>
        <v>117180</v>
      </c>
      <c r="AB19" s="3">
        <f t="shared" si="5"/>
        <v>142959.59999999998</v>
      </c>
    </row>
    <row r="20" spans="1:28" ht="75" x14ac:dyDescent="0.25">
      <c r="A20" s="19">
        <v>9</v>
      </c>
      <c r="B20" s="19">
        <v>1022848</v>
      </c>
      <c r="C20" s="19" t="s">
        <v>50</v>
      </c>
      <c r="D20" s="16"/>
      <c r="E20" s="16" t="s">
        <v>58</v>
      </c>
      <c r="F20" s="16"/>
      <c r="G20" s="16"/>
      <c r="H20" s="16"/>
      <c r="I20" s="16"/>
      <c r="J20" s="16" t="s">
        <v>59</v>
      </c>
      <c r="K20" s="22">
        <v>42026</v>
      </c>
      <c r="L20" s="22" t="s">
        <v>55</v>
      </c>
      <c r="M20" s="22" t="s">
        <v>56</v>
      </c>
      <c r="N20" s="16">
        <f t="shared" si="2"/>
        <v>30</v>
      </c>
      <c r="O20" s="8">
        <f t="shared" si="0"/>
        <v>30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30</v>
      </c>
      <c r="W20" s="23">
        <v>0</v>
      </c>
      <c r="X20" s="23">
        <v>0</v>
      </c>
      <c r="Y20" s="7">
        <v>984</v>
      </c>
      <c r="Z20" s="3">
        <f t="shared" si="3"/>
        <v>1200.48</v>
      </c>
      <c r="AA20" s="3">
        <f t="shared" si="4"/>
        <v>29520</v>
      </c>
      <c r="AB20" s="3">
        <f t="shared" si="5"/>
        <v>36014.400000000001</v>
      </c>
    </row>
    <row r="21" spans="1:28" ht="75" x14ac:dyDescent="0.25">
      <c r="A21" s="19">
        <v>10</v>
      </c>
      <c r="B21" s="19">
        <v>1022850</v>
      </c>
      <c r="C21" s="19" t="s">
        <v>51</v>
      </c>
      <c r="D21" s="16"/>
      <c r="E21" s="16" t="s">
        <v>58</v>
      </c>
      <c r="F21" s="16"/>
      <c r="G21" s="16"/>
      <c r="H21" s="16"/>
      <c r="I21" s="16"/>
      <c r="J21" s="16" t="s">
        <v>59</v>
      </c>
      <c r="K21" s="22">
        <v>42026</v>
      </c>
      <c r="L21" s="22" t="s">
        <v>55</v>
      </c>
      <c r="M21" s="22" t="s">
        <v>56</v>
      </c>
      <c r="N21" s="16">
        <f t="shared" si="2"/>
        <v>60</v>
      </c>
      <c r="O21" s="8">
        <f t="shared" si="0"/>
        <v>60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60</v>
      </c>
      <c r="W21" s="23">
        <v>0</v>
      </c>
      <c r="X21" s="23">
        <v>0</v>
      </c>
      <c r="Y21" s="7">
        <v>562</v>
      </c>
      <c r="Z21" s="3">
        <f t="shared" si="3"/>
        <v>685.64</v>
      </c>
      <c r="AA21" s="3">
        <f t="shared" si="4"/>
        <v>33720</v>
      </c>
      <c r="AB21" s="3">
        <f t="shared" si="5"/>
        <v>41138.400000000001</v>
      </c>
    </row>
    <row r="22" spans="1:28" ht="75" x14ac:dyDescent="0.25">
      <c r="A22" s="19">
        <v>11</v>
      </c>
      <c r="B22" s="19">
        <v>1101859</v>
      </c>
      <c r="C22" s="19" t="s">
        <v>52</v>
      </c>
      <c r="D22" s="16"/>
      <c r="E22" s="16" t="s">
        <v>58</v>
      </c>
      <c r="F22" s="16"/>
      <c r="G22" s="16"/>
      <c r="H22" s="16"/>
      <c r="I22" s="16"/>
      <c r="J22" s="16" t="s">
        <v>59</v>
      </c>
      <c r="K22" s="22">
        <v>42026</v>
      </c>
      <c r="L22" s="22" t="s">
        <v>55</v>
      </c>
      <c r="M22" s="22" t="s">
        <v>56</v>
      </c>
      <c r="N22" s="16">
        <f t="shared" si="2"/>
        <v>4</v>
      </c>
      <c r="O22" s="8">
        <f t="shared" si="0"/>
        <v>4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4</v>
      </c>
      <c r="X22" s="23">
        <v>0</v>
      </c>
      <c r="Y22" s="7">
        <v>1745</v>
      </c>
      <c r="Z22" s="3">
        <f t="shared" si="3"/>
        <v>2128.9</v>
      </c>
      <c r="AA22" s="3">
        <f t="shared" si="4"/>
        <v>6980</v>
      </c>
      <c r="AB22" s="3">
        <f t="shared" si="5"/>
        <v>8515.6</v>
      </c>
    </row>
    <row r="23" spans="1:28" ht="75" x14ac:dyDescent="0.25">
      <c r="A23" s="19">
        <v>12</v>
      </c>
      <c r="B23" s="19">
        <v>1103041</v>
      </c>
      <c r="C23" s="19" t="s">
        <v>53</v>
      </c>
      <c r="D23" s="16"/>
      <c r="E23" s="16" t="s">
        <v>58</v>
      </c>
      <c r="F23" s="16"/>
      <c r="G23" s="16"/>
      <c r="H23" s="16"/>
      <c r="I23" s="16"/>
      <c r="J23" s="16" t="s">
        <v>59</v>
      </c>
      <c r="K23" s="22">
        <v>42026</v>
      </c>
      <c r="L23" s="22" t="s">
        <v>55</v>
      </c>
      <c r="M23" s="22" t="s">
        <v>56</v>
      </c>
      <c r="N23" s="16">
        <f t="shared" si="2"/>
        <v>1</v>
      </c>
      <c r="O23" s="8">
        <f t="shared" si="0"/>
        <v>1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1</v>
      </c>
      <c r="V23" s="23">
        <v>0</v>
      </c>
      <c r="W23" s="23">
        <v>0</v>
      </c>
      <c r="X23" s="23">
        <v>0</v>
      </c>
      <c r="Y23" s="7">
        <v>67464</v>
      </c>
      <c r="Z23" s="3">
        <f t="shared" si="3"/>
        <v>82306.080000000002</v>
      </c>
      <c r="AA23" s="3">
        <f t="shared" si="4"/>
        <v>67464</v>
      </c>
      <c r="AB23" s="3">
        <f t="shared" si="5"/>
        <v>82306.080000000002</v>
      </c>
    </row>
    <row r="24" spans="1:28" ht="75" x14ac:dyDescent="0.25">
      <c r="A24" s="19">
        <v>13</v>
      </c>
      <c r="B24" s="19">
        <v>1103136</v>
      </c>
      <c r="C24" s="19" t="s">
        <v>54</v>
      </c>
      <c r="D24" s="16"/>
      <c r="E24" s="16" t="s">
        <v>58</v>
      </c>
      <c r="F24" s="16"/>
      <c r="G24" s="16"/>
      <c r="H24" s="16"/>
      <c r="I24" s="16"/>
      <c r="J24" s="16" t="s">
        <v>59</v>
      </c>
      <c r="K24" s="22">
        <v>42026</v>
      </c>
      <c r="L24" s="22" t="s">
        <v>55</v>
      </c>
      <c r="M24" s="22" t="s">
        <v>56</v>
      </c>
      <c r="N24" s="16">
        <f t="shared" si="2"/>
        <v>6</v>
      </c>
      <c r="O24" s="8">
        <f t="shared" si="0"/>
        <v>6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6</v>
      </c>
      <c r="W24" s="23">
        <v>0</v>
      </c>
      <c r="X24" s="23">
        <v>0</v>
      </c>
      <c r="Y24" s="7">
        <v>844</v>
      </c>
      <c r="Z24" s="3">
        <f t="shared" si="3"/>
        <v>1029.68</v>
      </c>
      <c r="AA24" s="3">
        <f t="shared" si="4"/>
        <v>5064</v>
      </c>
      <c r="AB24" s="3">
        <f t="shared" si="5"/>
        <v>6178.08</v>
      </c>
    </row>
    <row r="25" spans="1:28" ht="15" customHeight="1" x14ac:dyDescent="0.25">
      <c r="A25" s="5"/>
      <c r="B25" s="5" t="s">
        <v>0</v>
      </c>
      <c r="C25" s="5" t="s">
        <v>0</v>
      </c>
      <c r="D25" s="5" t="s">
        <v>0</v>
      </c>
      <c r="E25" s="5"/>
      <c r="F25" s="5"/>
      <c r="G25" s="5" t="s">
        <v>0</v>
      </c>
      <c r="H25" s="5"/>
      <c r="I25" s="5" t="s">
        <v>0</v>
      </c>
      <c r="J25" s="5"/>
      <c r="K25" s="5"/>
      <c r="L25" s="20" t="s">
        <v>1</v>
      </c>
      <c r="M25" s="20" t="s">
        <v>0</v>
      </c>
      <c r="N25" s="21">
        <f>+N11</f>
        <v>405</v>
      </c>
      <c r="O25" s="21">
        <f>SUM(O11)</f>
        <v>405</v>
      </c>
      <c r="P25" s="21">
        <f t="shared" ref="P25:X25" si="6">SUM(P11)</f>
        <v>0</v>
      </c>
      <c r="Q25" s="21">
        <f t="shared" si="6"/>
        <v>0</v>
      </c>
      <c r="R25" s="21">
        <f t="shared" si="6"/>
        <v>0</v>
      </c>
      <c r="S25" s="21">
        <f t="shared" si="6"/>
        <v>4</v>
      </c>
      <c r="T25" s="21">
        <f t="shared" si="6"/>
        <v>0</v>
      </c>
      <c r="U25" s="21">
        <f t="shared" si="6"/>
        <v>1</v>
      </c>
      <c r="V25" s="21">
        <f t="shared" si="6"/>
        <v>396</v>
      </c>
      <c r="W25" s="21">
        <f t="shared" si="6"/>
        <v>4</v>
      </c>
      <c r="X25" s="21">
        <f t="shared" si="6"/>
        <v>0</v>
      </c>
      <c r="Y25" s="17" t="s">
        <v>39</v>
      </c>
      <c r="Z25" s="17" t="s">
        <v>39</v>
      </c>
      <c r="AA25" s="24">
        <f>SUM(AA12:AA24)</f>
        <v>348484</v>
      </c>
      <c r="AB25" s="24">
        <f t="shared" ref="AB13:AB25" si="7">AA25*1.22</f>
        <v>425150.48</v>
      </c>
    </row>
  </sheetData>
  <mergeCells count="30">
    <mergeCell ref="Y6:Y8"/>
    <mergeCell ref="Z6:Z8"/>
    <mergeCell ref="AA6:AA8"/>
    <mergeCell ref="AB6:AB8"/>
    <mergeCell ref="C6:K6"/>
    <mergeCell ref="J7:J8"/>
    <mergeCell ref="K7:K8"/>
    <mergeCell ref="P7:P8"/>
    <mergeCell ref="X7:X8"/>
    <mergeCell ref="T7:T8"/>
    <mergeCell ref="U7:U8"/>
    <mergeCell ref="V7:V8"/>
    <mergeCell ref="W7:W8"/>
    <mergeCell ref="E7:I7"/>
    <mergeCell ref="Y1:AB1"/>
    <mergeCell ref="A4:AB4"/>
    <mergeCell ref="A5:AB5"/>
    <mergeCell ref="A11:I11"/>
    <mergeCell ref="C7:D7"/>
    <mergeCell ref="O7:O8"/>
    <mergeCell ref="Q7:Q8"/>
    <mergeCell ref="R7:R8"/>
    <mergeCell ref="A10:I10"/>
    <mergeCell ref="A6:A8"/>
    <mergeCell ref="B6:B8"/>
    <mergeCell ref="L6:L8"/>
    <mergeCell ref="M6:M8"/>
    <mergeCell ref="N6:N8"/>
    <mergeCell ref="O6:X6"/>
    <mergeCell ref="S7:S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Расчет НМЦ лота</vt:lpstr>
      <vt:lpstr>'Расчет НМЦ лота'!LastRow</vt:lpstr>
      <vt:lpstr>'Расчет НМЦ лота'!LOT_ITOG</vt:lpstr>
      <vt:lpstr>'Расчет НМЦ лота'!QRT4_ITOG</vt:lpstr>
      <vt:lpstr>'Расчет НМЦ лота'!QRT4_LINE</vt:lpstr>
      <vt:lpstr>'Расчет НМЦ лота'!Z_FNUMBERS</vt:lpstr>
      <vt:lpstr>'Расчет НМЦ лота'!Z_MNLIST</vt:lpstr>
      <vt:lpstr>'Расчет НМЦ лота'!ZQRT4_HEAD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Юлия Юрьевна</dc:creator>
  <cp:lastModifiedBy>Богатырева Наталья Владимировна</cp:lastModifiedBy>
  <dcterms:created xsi:type="dcterms:W3CDTF">2025-01-28T11:37:12Z</dcterms:created>
  <dcterms:modified xsi:type="dcterms:W3CDTF">2026-06-24T09:00:10Z</dcterms:modified>
</cp:coreProperties>
</file>